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esika\Documents\PROYECTO DE GRADO\LIBRO\DOCUMENTOS FINALES\Apéndices\"/>
    </mc:Choice>
  </mc:AlternateContent>
  <xr:revisionPtr revIDLastSave="0" documentId="13_ncr:1_{DFB19181-1C67-422B-A6A0-F8027C151FA5}" xr6:coauthVersionLast="47" xr6:coauthVersionMax="47" xr10:uidLastSave="{00000000-0000-0000-0000-000000000000}"/>
  <bookViews>
    <workbookView xWindow="-120" yWindow="-120" windowWidth="20730" windowHeight="11160" xr2:uid="{873AF9B6-417A-4830-B87C-817F2F5FA627}"/>
  </bookViews>
  <sheets>
    <sheet name="Nómin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7" i="1" l="1"/>
  <c r="E15" i="1"/>
  <c r="D15" i="1"/>
  <c r="D16" i="1"/>
  <c r="E16" i="1" s="1"/>
  <c r="D14" i="1"/>
  <c r="E14" i="1" s="1"/>
  <c r="E2" i="1" l="1"/>
  <c r="F2" i="1"/>
  <c r="I16" i="1"/>
  <c r="I12" i="1"/>
  <c r="R17" i="1"/>
  <c r="I15" i="1"/>
  <c r="H15" i="1"/>
  <c r="H7" i="1"/>
  <c r="G15" i="1"/>
  <c r="D10" i="1"/>
  <c r="F15" i="1"/>
  <c r="D13" i="1"/>
  <c r="D12" i="1"/>
  <c r="D11" i="1"/>
  <c r="E11" i="1" s="1"/>
  <c r="D9" i="1"/>
  <c r="D8" i="1"/>
  <c r="H8" i="1" s="1"/>
  <c r="D7" i="1"/>
  <c r="I13" i="1" l="1"/>
  <c r="E13" i="1"/>
  <c r="H9" i="1"/>
  <c r="E9" i="1"/>
  <c r="F9" i="1" s="1"/>
  <c r="G8" i="1"/>
  <c r="E8" i="1"/>
  <c r="F13" i="1"/>
  <c r="N13" i="1" s="1"/>
  <c r="I7" i="1"/>
  <c r="E7" i="1"/>
  <c r="G12" i="1"/>
  <c r="E12" i="1"/>
  <c r="F10" i="1"/>
  <c r="M10" i="1" s="1"/>
  <c r="E10" i="1"/>
  <c r="H12" i="1"/>
  <c r="I8" i="1"/>
  <c r="M13" i="1"/>
  <c r="N15" i="1"/>
  <c r="M15" i="1"/>
  <c r="N10" i="1"/>
  <c r="O13" i="1"/>
  <c r="K13" i="1"/>
  <c r="O15" i="1"/>
  <c r="K15" i="1"/>
  <c r="J15" i="1"/>
  <c r="L15" i="1"/>
  <c r="O10" i="1"/>
  <c r="F14" i="1"/>
  <c r="G11" i="1"/>
  <c r="G14" i="1"/>
  <c r="G10" i="1"/>
  <c r="H11" i="1"/>
  <c r="I9" i="1"/>
  <c r="I11" i="1"/>
  <c r="F11" i="1"/>
  <c r="F7" i="1"/>
  <c r="F12" i="1"/>
  <c r="F8" i="1"/>
  <c r="G13" i="1"/>
  <c r="G9" i="1"/>
  <c r="H14" i="1"/>
  <c r="H10" i="1"/>
  <c r="I14" i="1"/>
  <c r="I10" i="1"/>
  <c r="G7" i="1"/>
  <c r="H13" i="1"/>
  <c r="D17" i="1"/>
  <c r="G16" i="1"/>
  <c r="H16" i="1"/>
  <c r="F16" i="1"/>
  <c r="I17" i="1" l="1"/>
  <c r="L10" i="1"/>
  <c r="N7" i="1"/>
  <c r="M7" i="1"/>
  <c r="J10" i="1"/>
  <c r="L13" i="1"/>
  <c r="K10" i="1"/>
  <c r="J13" i="1"/>
  <c r="P13" i="1" s="1"/>
  <c r="N12" i="1"/>
  <c r="M12" i="1"/>
  <c r="M14" i="1"/>
  <c r="N14" i="1"/>
  <c r="N11" i="1"/>
  <c r="M11" i="1"/>
  <c r="M9" i="1"/>
  <c r="N9" i="1"/>
  <c r="M16" i="1"/>
  <c r="N16" i="1"/>
  <c r="M8" i="1"/>
  <c r="N8" i="1"/>
  <c r="N17" i="1" s="1"/>
  <c r="P15" i="1"/>
  <c r="S15" i="1" s="1"/>
  <c r="H17" i="1"/>
  <c r="O11" i="1"/>
  <c r="K11" i="1"/>
  <c r="J11" i="1"/>
  <c r="L11" i="1"/>
  <c r="L9" i="1"/>
  <c r="O9" i="1"/>
  <c r="K9" i="1"/>
  <c r="J9" i="1"/>
  <c r="J14" i="1"/>
  <c r="L14" i="1"/>
  <c r="O14" i="1"/>
  <c r="K14" i="1"/>
  <c r="L7" i="1"/>
  <c r="O7" i="1"/>
  <c r="K7" i="1"/>
  <c r="F17" i="1"/>
  <c r="J7" i="1"/>
  <c r="E17" i="1"/>
  <c r="G17" i="1"/>
  <c r="L8" i="1"/>
  <c r="O8" i="1"/>
  <c r="K8" i="1"/>
  <c r="J8" i="1"/>
  <c r="L12" i="1"/>
  <c r="O12" i="1"/>
  <c r="K12" i="1"/>
  <c r="J12" i="1"/>
  <c r="P10" i="1"/>
  <c r="K16" i="1"/>
  <c r="O16" i="1"/>
  <c r="L16" i="1"/>
  <c r="J16" i="1"/>
  <c r="M17" i="1" l="1"/>
  <c r="S10" i="1"/>
  <c r="Q10" i="1"/>
  <c r="P12" i="1"/>
  <c r="S13" i="1"/>
  <c r="Q13" i="1"/>
  <c r="P16" i="1"/>
  <c r="Q16" i="1" s="1"/>
  <c r="Q15" i="1"/>
  <c r="P9" i="1"/>
  <c r="P7" i="1"/>
  <c r="P14" i="1"/>
  <c r="P8" i="1"/>
  <c r="P11" i="1"/>
  <c r="J17" i="1"/>
  <c r="L17" i="1"/>
  <c r="K17" i="1"/>
  <c r="O17" i="1"/>
  <c r="S16" i="1" l="1"/>
  <c r="P17" i="1"/>
  <c r="S8" i="1"/>
  <c r="Q8" i="1"/>
  <c r="S12" i="1"/>
  <c r="Q12" i="1"/>
  <c r="S14" i="1"/>
  <c r="Q14" i="1"/>
  <c r="S7" i="1"/>
  <c r="Q7" i="1"/>
  <c r="S11" i="1"/>
  <c r="Q11" i="1"/>
  <c r="S9" i="1"/>
  <c r="Q9" i="1"/>
  <c r="S17" i="1" l="1"/>
</calcChain>
</file>

<file path=xl/sharedStrings.xml><?xml version="1.0" encoding="utf-8"?>
<sst xmlns="http://schemas.openxmlformats.org/spreadsheetml/2006/main" count="33" uniqueCount="33">
  <si>
    <t>Salario Mínimo (SMLV)</t>
  </si>
  <si>
    <t xml:space="preserve">Auxilio de Transporte </t>
  </si>
  <si>
    <t xml:space="preserve">Sueldo Básico </t>
  </si>
  <si>
    <t>Aux. Transporte</t>
  </si>
  <si>
    <t>Total Básico</t>
  </si>
  <si>
    <t>EPS</t>
  </si>
  <si>
    <t>Pensión</t>
  </si>
  <si>
    <t>ARL</t>
  </si>
  <si>
    <t>Prima</t>
  </si>
  <si>
    <t>Cesantías</t>
  </si>
  <si>
    <t>Vacaciones</t>
  </si>
  <si>
    <t>Sena</t>
  </si>
  <si>
    <t>ICBF</t>
  </si>
  <si>
    <t>Caja de Compensación Familiar</t>
  </si>
  <si>
    <t xml:space="preserve">Total Mensual </t>
  </si>
  <si>
    <t>Cant. Personal</t>
  </si>
  <si>
    <t xml:space="preserve">GERENTE GENERAL </t>
  </si>
  <si>
    <t xml:space="preserve">GERENTE DE PRODUCCIÓN </t>
  </si>
  <si>
    <t>GERENTE DE LOGÍSTICA Y EXPORTACIÓN</t>
  </si>
  <si>
    <t xml:space="preserve">GERENTE COMERCIAL </t>
  </si>
  <si>
    <t>GERENTE DE ADMINISTRACIÓN Y FINANZAS</t>
  </si>
  <si>
    <t xml:space="preserve">COORDINADOR LOGÍSTICO </t>
  </si>
  <si>
    <t xml:space="preserve">EJECUTIVO DE VENTAS </t>
  </si>
  <si>
    <t xml:space="preserve">CONTADOR </t>
  </si>
  <si>
    <t>TÉCNICO AGRÍCOLA</t>
  </si>
  <si>
    <t>OPERARIO</t>
  </si>
  <si>
    <t xml:space="preserve">TOTALES </t>
  </si>
  <si>
    <t>Total Anual</t>
  </si>
  <si>
    <t>Cargo</t>
  </si>
  <si>
    <t>2 SMMLV</t>
  </si>
  <si>
    <t>1 SMMLV</t>
  </si>
  <si>
    <t>10 SMMLV</t>
  </si>
  <si>
    <t>Costo Total Mensual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</si>
</sst>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2C3E50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164" fontId="0" fillId="0" borderId="0" xfId="1" applyNumberFormat="1" applyFont="1" applyAlignment="1">
      <alignment wrapText="1"/>
    </xf>
    <xf numFmtId="164" fontId="0" fillId="0" borderId="0" xfId="0" applyNumberFormat="1" applyAlignment="1">
      <alignment wrapText="1"/>
    </xf>
    <xf numFmtId="164" fontId="0" fillId="0" borderId="1" xfId="0" applyNumberFormat="1" applyBorder="1" applyAlignment="1">
      <alignment wrapText="1"/>
    </xf>
    <xf numFmtId="164" fontId="0" fillId="0" borderId="1" xfId="1" applyNumberFormat="1" applyFont="1" applyBorder="1" applyAlignment="1">
      <alignment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10" fontId="2" fillId="2" borderId="1" xfId="0" applyNumberFormat="1" applyFont="1" applyFill="1" applyBorder="1" applyAlignment="1">
      <alignment wrapText="1"/>
    </xf>
    <xf numFmtId="164" fontId="3" fillId="3" borderId="1" xfId="0" applyNumberFormat="1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164" fontId="3" fillId="3" borderId="1" xfId="1" applyNumberFormat="1" applyFont="1" applyFill="1" applyBorder="1" applyAlignment="1">
      <alignment wrapText="1"/>
    </xf>
    <xf numFmtId="0" fontId="0" fillId="0" borderId="0" xfId="0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wrapText="1"/>
    </xf>
    <xf numFmtId="0" fontId="3" fillId="3" borderId="4" xfId="0" applyFont="1" applyFill="1" applyBorder="1" applyAlignment="1">
      <alignment horizontal="right" wrapText="1"/>
    </xf>
    <xf numFmtId="0" fontId="3" fillId="3" borderId="5" xfId="0" applyFont="1" applyFill="1" applyBorder="1" applyAlignment="1">
      <alignment horizontal="right" wrapText="1"/>
    </xf>
    <xf numFmtId="10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9" fontId="2" fillId="2" borderId="7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colors>
    <mruColors>
      <color rgb="FF2C3E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4BC84D-10BA-46E7-B670-B3F8E35B352C}">
  <dimension ref="A1:S20"/>
  <sheetViews>
    <sheetView showGridLines="0" tabSelected="1" workbookViewId="0">
      <selection activeCell="A4" sqref="A4:C6"/>
    </sheetView>
  </sheetViews>
  <sheetFormatPr baseColWidth="10" defaultRowHeight="15" x14ac:dyDescent="0.25"/>
  <cols>
    <col min="1" max="1" width="13" style="2" customWidth="1"/>
    <col min="2" max="2" width="12.5703125" style="2" customWidth="1"/>
    <col min="3" max="3" width="12.28515625" style="2" customWidth="1"/>
    <col min="4" max="5" width="14.5703125" style="2" bestFit="1" customWidth="1"/>
    <col min="6" max="6" width="15.5703125" style="2" bestFit="1" customWidth="1"/>
    <col min="7" max="8" width="12.42578125" style="2" bestFit="1" customWidth="1"/>
    <col min="9" max="9" width="11.42578125" style="2"/>
    <col min="10" max="12" width="12.42578125" style="2" bestFit="1" customWidth="1"/>
    <col min="13" max="14" width="11.42578125" style="2"/>
    <col min="15" max="15" width="15.5703125" style="2" customWidth="1"/>
    <col min="16" max="16" width="12.42578125" style="2" bestFit="1" customWidth="1"/>
    <col min="17" max="17" width="14.5703125" style="2" customWidth="1"/>
    <col min="18" max="18" width="15" style="2" bestFit="1" customWidth="1"/>
    <col min="19" max="19" width="13.42578125" style="2" bestFit="1" customWidth="1"/>
    <col min="20" max="16384" width="11.42578125" style="2"/>
  </cols>
  <sheetData>
    <row r="1" spans="1:19" x14ac:dyDescent="0.25">
      <c r="D1" s="2" t="s">
        <v>30</v>
      </c>
      <c r="E1" s="2" t="s">
        <v>29</v>
      </c>
      <c r="F1" s="2" t="s">
        <v>31</v>
      </c>
    </row>
    <row r="2" spans="1:19" ht="19.5" customHeight="1" x14ac:dyDescent="0.25">
      <c r="A2" s="13" t="s">
        <v>0</v>
      </c>
      <c r="B2" s="13"/>
      <c r="C2" s="13"/>
      <c r="D2" s="3">
        <v>1423500</v>
      </c>
      <c r="E2" s="3">
        <f>+D2*2</f>
        <v>2847000</v>
      </c>
      <c r="F2" s="3">
        <f>+D2*10</f>
        <v>14235000</v>
      </c>
    </row>
    <row r="3" spans="1:19" ht="19.5" customHeight="1" x14ac:dyDescent="0.25">
      <c r="A3" s="14" t="s">
        <v>1</v>
      </c>
      <c r="B3" s="14"/>
      <c r="C3" s="14"/>
      <c r="D3" s="3">
        <v>200000</v>
      </c>
      <c r="E3" s="3"/>
      <c r="F3" s="3"/>
    </row>
    <row r="4" spans="1:19" s="1" customFormat="1" ht="50.25" customHeight="1" x14ac:dyDescent="0.25">
      <c r="A4" s="20" t="s">
        <v>28</v>
      </c>
      <c r="B4" s="20"/>
      <c r="C4" s="20"/>
      <c r="D4" s="20" t="s">
        <v>2</v>
      </c>
      <c r="E4" s="20" t="s">
        <v>3</v>
      </c>
      <c r="F4" s="20" t="s">
        <v>4</v>
      </c>
      <c r="G4" s="8" t="s">
        <v>5</v>
      </c>
      <c r="H4" s="8" t="s">
        <v>6</v>
      </c>
      <c r="I4" s="8" t="s">
        <v>7</v>
      </c>
      <c r="J4" s="8" t="s">
        <v>8</v>
      </c>
      <c r="K4" s="8" t="s">
        <v>9</v>
      </c>
      <c r="L4" s="8" t="s">
        <v>10</v>
      </c>
      <c r="M4" s="8" t="s">
        <v>11</v>
      </c>
      <c r="N4" s="8" t="s">
        <v>12</v>
      </c>
      <c r="O4" s="8" t="s">
        <v>13</v>
      </c>
    </row>
    <row r="5" spans="1:19" x14ac:dyDescent="0.25">
      <c r="A5" s="20"/>
      <c r="B5" s="20"/>
      <c r="C5" s="20"/>
      <c r="D5" s="20"/>
      <c r="E5" s="20"/>
      <c r="F5" s="20"/>
      <c r="G5" s="18">
        <v>8.5000000000000006E-2</v>
      </c>
      <c r="H5" s="18">
        <v>0.12</v>
      </c>
      <c r="I5" s="9">
        <v>5.2199999999999998E-3</v>
      </c>
      <c r="J5" s="18">
        <v>8.3299999999999999E-2</v>
      </c>
      <c r="K5" s="18">
        <v>0.12</v>
      </c>
      <c r="L5" s="18">
        <v>4.1700000000000001E-2</v>
      </c>
      <c r="M5" s="18">
        <v>0.02</v>
      </c>
      <c r="N5" s="18">
        <v>0.03</v>
      </c>
      <c r="O5" s="21">
        <v>0.04</v>
      </c>
      <c r="P5" s="20" t="s">
        <v>14</v>
      </c>
      <c r="Q5" s="23" t="s">
        <v>27</v>
      </c>
      <c r="R5" s="20" t="s">
        <v>15</v>
      </c>
      <c r="S5" s="23" t="s">
        <v>32</v>
      </c>
    </row>
    <row r="6" spans="1:19" ht="14.25" customHeight="1" x14ac:dyDescent="0.25">
      <c r="A6" s="20"/>
      <c r="B6" s="20"/>
      <c r="C6" s="20"/>
      <c r="D6" s="20"/>
      <c r="E6" s="20"/>
      <c r="F6" s="20"/>
      <c r="G6" s="18"/>
      <c r="H6" s="18"/>
      <c r="I6" s="9">
        <v>1.044E-2</v>
      </c>
      <c r="J6" s="18"/>
      <c r="K6" s="18"/>
      <c r="L6" s="18"/>
      <c r="M6" s="18"/>
      <c r="N6" s="18"/>
      <c r="O6" s="22"/>
      <c r="P6" s="20"/>
      <c r="Q6" s="24"/>
      <c r="R6" s="20"/>
      <c r="S6" s="24"/>
    </row>
    <row r="7" spans="1:19" x14ac:dyDescent="0.25">
      <c r="A7" s="19" t="s">
        <v>16</v>
      </c>
      <c r="B7" s="19"/>
      <c r="C7" s="19"/>
      <c r="D7" s="5">
        <f>4*D2</f>
        <v>5694000</v>
      </c>
      <c r="E7" s="6">
        <f>+IF(D7&lt;=(2*$D$2),$D$3,0)</f>
        <v>0</v>
      </c>
      <c r="F7" s="5">
        <f>+D7+E7</f>
        <v>5694000</v>
      </c>
      <c r="G7" s="6">
        <f>+D7*$G$5</f>
        <v>483990.00000000006</v>
      </c>
      <c r="H7" s="6">
        <f>+D7*$H$5</f>
        <v>683280</v>
      </c>
      <c r="I7" s="6">
        <f>+D7*I5</f>
        <v>29722.68</v>
      </c>
      <c r="J7" s="6">
        <f>+F7*$J$5</f>
        <v>474310.2</v>
      </c>
      <c r="K7" s="6">
        <f>+F7*$K$5</f>
        <v>683280</v>
      </c>
      <c r="L7" s="6">
        <f>+F7*$L$5</f>
        <v>237439.80000000002</v>
      </c>
      <c r="M7" s="6">
        <f>+IF(F7&gt;=$F$2,(F7*0.02),0)</f>
        <v>0</v>
      </c>
      <c r="N7" s="6">
        <f>+IF(F7&gt;=$F$2,(F7*0.03),0)</f>
        <v>0</v>
      </c>
      <c r="O7" s="6">
        <f>+F7*$O$5</f>
        <v>227760</v>
      </c>
      <c r="P7" s="5">
        <f>+SUM(F7:O7)</f>
        <v>8513782.6799999997</v>
      </c>
      <c r="Q7" s="6">
        <f>+P7*12</f>
        <v>102165392.16</v>
      </c>
      <c r="R7" s="7">
        <v>1</v>
      </c>
      <c r="S7" s="6">
        <f>+P7*R7</f>
        <v>8513782.6799999997</v>
      </c>
    </row>
    <row r="8" spans="1:19" x14ac:dyDescent="0.25">
      <c r="A8" s="19" t="s">
        <v>17</v>
      </c>
      <c r="B8" s="19"/>
      <c r="C8" s="19"/>
      <c r="D8" s="5">
        <f>3*D2</f>
        <v>4270500</v>
      </c>
      <c r="E8" s="6">
        <f t="shared" ref="E8:E16" si="0">+IF(D8&lt;=(2*$D$2),$D$3,0)</f>
        <v>0</v>
      </c>
      <c r="F8" s="5">
        <f t="shared" ref="F8:F16" si="1">+D8+E8</f>
        <v>4270500</v>
      </c>
      <c r="G8" s="6">
        <f t="shared" ref="G8:G16" si="2">+D8*$G$5</f>
        <v>362992.5</v>
      </c>
      <c r="H8" s="6">
        <f t="shared" ref="H8:H16" si="3">+D8*$H$5</f>
        <v>512460</v>
      </c>
      <c r="I8" s="6">
        <f>+D8*I6</f>
        <v>44584.02</v>
      </c>
      <c r="J8" s="6">
        <f t="shared" ref="J8:J16" si="4">+F8*$J$5</f>
        <v>355732.65</v>
      </c>
      <c r="K8" s="6">
        <f t="shared" ref="K8:K16" si="5">+F8*$K$5</f>
        <v>512460</v>
      </c>
      <c r="L8" s="6">
        <f t="shared" ref="L8:L16" si="6">+F8*$L$5</f>
        <v>178079.85</v>
      </c>
      <c r="M8" s="6">
        <f t="shared" ref="M8:M16" si="7">+IF(F8&gt;=$F$2,(F8*0.02),0)</f>
        <v>0</v>
      </c>
      <c r="N8" s="6">
        <f t="shared" ref="N8:N16" si="8">+IF(F8&gt;=$F$2,(F8*0.03),0)</f>
        <v>0</v>
      </c>
      <c r="O8" s="6">
        <f t="shared" ref="O8:O16" si="9">+F8*$O$5</f>
        <v>170820</v>
      </c>
      <c r="P8" s="5">
        <f t="shared" ref="P8:P16" si="10">+SUM(F8:O8)</f>
        <v>6407629.0199999996</v>
      </c>
      <c r="Q8" s="6">
        <f>+P8*12</f>
        <v>76891548.239999995</v>
      </c>
      <c r="R8" s="7">
        <v>1</v>
      </c>
      <c r="S8" s="6">
        <f>+P8*R8</f>
        <v>6407629.0199999996</v>
      </c>
    </row>
    <row r="9" spans="1:19" x14ac:dyDescent="0.25">
      <c r="A9" s="19" t="s">
        <v>18</v>
      </c>
      <c r="B9" s="19"/>
      <c r="C9" s="19"/>
      <c r="D9" s="5">
        <f>3.5*D2</f>
        <v>4982250</v>
      </c>
      <c r="E9" s="6">
        <f t="shared" si="0"/>
        <v>0</v>
      </c>
      <c r="F9" s="5">
        <f t="shared" si="1"/>
        <v>4982250</v>
      </c>
      <c r="G9" s="6">
        <f t="shared" si="2"/>
        <v>423491.25000000006</v>
      </c>
      <c r="H9" s="6">
        <f t="shared" si="3"/>
        <v>597870</v>
      </c>
      <c r="I9" s="6">
        <f>+D9*I$5</f>
        <v>26007.344999999998</v>
      </c>
      <c r="J9" s="6">
        <f t="shared" si="4"/>
        <v>415021.42499999999</v>
      </c>
      <c r="K9" s="6">
        <f t="shared" si="5"/>
        <v>597870</v>
      </c>
      <c r="L9" s="6">
        <f t="shared" si="6"/>
        <v>207759.82500000001</v>
      </c>
      <c r="M9" s="6">
        <f t="shared" si="7"/>
        <v>0</v>
      </c>
      <c r="N9" s="6">
        <f t="shared" si="8"/>
        <v>0</v>
      </c>
      <c r="O9" s="6">
        <f t="shared" si="9"/>
        <v>199290</v>
      </c>
      <c r="P9" s="5">
        <f t="shared" si="10"/>
        <v>7449559.8449999997</v>
      </c>
      <c r="Q9" s="6">
        <f>+P9*12</f>
        <v>89394718.140000001</v>
      </c>
      <c r="R9" s="7">
        <v>1</v>
      </c>
      <c r="S9" s="6">
        <f>+P9*R9</f>
        <v>7449559.8449999997</v>
      </c>
    </row>
    <row r="10" spans="1:19" x14ac:dyDescent="0.25">
      <c r="A10" s="19" t="s">
        <v>19</v>
      </c>
      <c r="B10" s="19"/>
      <c r="C10" s="19"/>
      <c r="D10" s="5">
        <f>2.8*D2</f>
        <v>3985799.9999999995</v>
      </c>
      <c r="E10" s="6">
        <f t="shared" si="0"/>
        <v>0</v>
      </c>
      <c r="F10" s="5">
        <f t="shared" si="1"/>
        <v>3985799.9999999995</v>
      </c>
      <c r="G10" s="6">
        <f t="shared" si="2"/>
        <v>338793</v>
      </c>
      <c r="H10" s="6">
        <f t="shared" si="3"/>
        <v>478295.99999999994</v>
      </c>
      <c r="I10" s="6">
        <f t="shared" ref="I10:I14" si="11">+D10*I$5</f>
        <v>20805.875999999997</v>
      </c>
      <c r="J10" s="6">
        <f t="shared" si="4"/>
        <v>332017.13999999996</v>
      </c>
      <c r="K10" s="6">
        <f t="shared" si="5"/>
        <v>478295.99999999994</v>
      </c>
      <c r="L10" s="6">
        <f t="shared" si="6"/>
        <v>166207.85999999999</v>
      </c>
      <c r="M10" s="6">
        <f t="shared" si="7"/>
        <v>0</v>
      </c>
      <c r="N10" s="6">
        <f t="shared" si="8"/>
        <v>0</v>
      </c>
      <c r="O10" s="6">
        <f t="shared" si="9"/>
        <v>159431.99999999997</v>
      </c>
      <c r="P10" s="5">
        <f t="shared" si="10"/>
        <v>5959647.8760000002</v>
      </c>
      <c r="Q10" s="6">
        <f>+P10*12</f>
        <v>71515774.511999995</v>
      </c>
      <c r="R10" s="7">
        <v>1</v>
      </c>
      <c r="S10" s="6">
        <f>+P10*R10</f>
        <v>5959647.8760000002</v>
      </c>
    </row>
    <row r="11" spans="1:19" x14ac:dyDescent="0.25">
      <c r="A11" s="19" t="s">
        <v>20</v>
      </c>
      <c r="B11" s="19"/>
      <c r="C11" s="19"/>
      <c r="D11" s="5">
        <f>3*D2</f>
        <v>4270500</v>
      </c>
      <c r="E11" s="6">
        <f t="shared" si="0"/>
        <v>0</v>
      </c>
      <c r="F11" s="5">
        <f t="shared" si="1"/>
        <v>4270500</v>
      </c>
      <c r="G11" s="6">
        <f t="shared" si="2"/>
        <v>362992.5</v>
      </c>
      <c r="H11" s="6">
        <f t="shared" si="3"/>
        <v>512460</v>
      </c>
      <c r="I11" s="6">
        <f t="shared" si="11"/>
        <v>22292.01</v>
      </c>
      <c r="J11" s="6">
        <f t="shared" si="4"/>
        <v>355732.65</v>
      </c>
      <c r="K11" s="6">
        <f t="shared" si="5"/>
        <v>512460</v>
      </c>
      <c r="L11" s="6">
        <f t="shared" si="6"/>
        <v>178079.85</v>
      </c>
      <c r="M11" s="6">
        <f t="shared" si="7"/>
        <v>0</v>
      </c>
      <c r="N11" s="6">
        <f t="shared" si="8"/>
        <v>0</v>
      </c>
      <c r="O11" s="6">
        <f t="shared" si="9"/>
        <v>170820</v>
      </c>
      <c r="P11" s="5">
        <f t="shared" si="10"/>
        <v>6385337.0099999998</v>
      </c>
      <c r="Q11" s="6">
        <f>+P11*12</f>
        <v>76624044.120000005</v>
      </c>
      <c r="R11" s="7">
        <v>1</v>
      </c>
      <c r="S11" s="6">
        <f>+P11*R11</f>
        <v>6385337.0099999998</v>
      </c>
    </row>
    <row r="12" spans="1:19" x14ac:dyDescent="0.25">
      <c r="A12" s="19" t="s">
        <v>21</v>
      </c>
      <c r="B12" s="19"/>
      <c r="C12" s="19"/>
      <c r="D12" s="5">
        <f>1.2*D2</f>
        <v>1708200</v>
      </c>
      <c r="E12" s="6">
        <f t="shared" si="0"/>
        <v>200000</v>
      </c>
      <c r="F12" s="5">
        <f t="shared" si="1"/>
        <v>1908200</v>
      </c>
      <c r="G12" s="6">
        <f t="shared" si="2"/>
        <v>145197</v>
      </c>
      <c r="H12" s="6">
        <f t="shared" si="3"/>
        <v>204984</v>
      </c>
      <c r="I12" s="6">
        <f t="shared" si="11"/>
        <v>8916.8040000000001</v>
      </c>
      <c r="J12" s="6">
        <f t="shared" si="4"/>
        <v>158953.06</v>
      </c>
      <c r="K12" s="6">
        <f t="shared" si="5"/>
        <v>228984</v>
      </c>
      <c r="L12" s="6">
        <f t="shared" si="6"/>
        <v>79571.94</v>
      </c>
      <c r="M12" s="6">
        <f t="shared" si="7"/>
        <v>0</v>
      </c>
      <c r="N12" s="6">
        <f t="shared" si="8"/>
        <v>0</v>
      </c>
      <c r="O12" s="6">
        <f t="shared" si="9"/>
        <v>76328</v>
      </c>
      <c r="P12" s="5">
        <f t="shared" si="10"/>
        <v>2811134.804</v>
      </c>
      <c r="Q12" s="6">
        <f>+P12*12</f>
        <v>33733617.648000002</v>
      </c>
      <c r="R12" s="7">
        <v>1</v>
      </c>
      <c r="S12" s="6">
        <f>+P12*R12</f>
        <v>2811134.804</v>
      </c>
    </row>
    <row r="13" spans="1:19" x14ac:dyDescent="0.25">
      <c r="A13" s="19" t="s">
        <v>22</v>
      </c>
      <c r="B13" s="19"/>
      <c r="C13" s="19"/>
      <c r="D13" s="5">
        <f>1.1*D2</f>
        <v>1565850.0000000002</v>
      </c>
      <c r="E13" s="6">
        <f t="shared" si="0"/>
        <v>200000</v>
      </c>
      <c r="F13" s="5">
        <f t="shared" si="1"/>
        <v>1765850.0000000002</v>
      </c>
      <c r="G13" s="6">
        <f t="shared" si="2"/>
        <v>133097.25000000003</v>
      </c>
      <c r="H13" s="6">
        <f t="shared" si="3"/>
        <v>187902.00000000003</v>
      </c>
      <c r="I13" s="6">
        <f t="shared" si="11"/>
        <v>8173.737000000001</v>
      </c>
      <c r="J13" s="6">
        <f t="shared" si="4"/>
        <v>147095.30500000002</v>
      </c>
      <c r="K13" s="6">
        <f t="shared" si="5"/>
        <v>211902.00000000003</v>
      </c>
      <c r="L13" s="6">
        <f t="shared" si="6"/>
        <v>73635.945000000007</v>
      </c>
      <c r="M13" s="6">
        <f t="shared" si="7"/>
        <v>0</v>
      </c>
      <c r="N13" s="6">
        <f t="shared" si="8"/>
        <v>0</v>
      </c>
      <c r="O13" s="6">
        <f t="shared" si="9"/>
        <v>70634.000000000015</v>
      </c>
      <c r="P13" s="5">
        <f t="shared" si="10"/>
        <v>2598290.2370000002</v>
      </c>
      <c r="Q13" s="6">
        <f>+P13*12</f>
        <v>31179482.844000004</v>
      </c>
      <c r="R13" s="7">
        <v>1</v>
      </c>
      <c r="S13" s="6">
        <f>+P13*R13</f>
        <v>2598290.2370000002</v>
      </c>
    </row>
    <row r="14" spans="1:19" x14ac:dyDescent="0.25">
      <c r="A14" s="19" t="s">
        <v>23</v>
      </c>
      <c r="B14" s="19"/>
      <c r="C14" s="19"/>
      <c r="D14" s="5">
        <f>1.4*D2</f>
        <v>1992899.9999999998</v>
      </c>
      <c r="E14" s="6">
        <f t="shared" si="0"/>
        <v>200000</v>
      </c>
      <c r="F14" s="5">
        <f t="shared" si="1"/>
        <v>2192900</v>
      </c>
      <c r="G14" s="6">
        <f t="shared" si="2"/>
        <v>169396.5</v>
      </c>
      <c r="H14" s="6">
        <f t="shared" si="3"/>
        <v>239147.99999999997</v>
      </c>
      <c r="I14" s="6">
        <f t="shared" si="11"/>
        <v>10402.937999999998</v>
      </c>
      <c r="J14" s="6">
        <f t="shared" si="4"/>
        <v>182668.57</v>
      </c>
      <c r="K14" s="6">
        <f t="shared" si="5"/>
        <v>263148</v>
      </c>
      <c r="L14" s="6">
        <f t="shared" si="6"/>
        <v>91443.930000000008</v>
      </c>
      <c r="M14" s="6">
        <f t="shared" si="7"/>
        <v>0</v>
      </c>
      <c r="N14" s="6">
        <f t="shared" si="8"/>
        <v>0</v>
      </c>
      <c r="O14" s="6">
        <f t="shared" si="9"/>
        <v>87716</v>
      </c>
      <c r="P14" s="5">
        <f t="shared" si="10"/>
        <v>3236823.9380000001</v>
      </c>
      <c r="Q14" s="6">
        <f>+P14*12</f>
        <v>38841887.255999997</v>
      </c>
      <c r="R14" s="7">
        <v>1</v>
      </c>
      <c r="S14" s="6">
        <f>+P14*R14</f>
        <v>3236823.9380000001</v>
      </c>
    </row>
    <row r="15" spans="1:19" x14ac:dyDescent="0.25">
      <c r="A15" s="19" t="s">
        <v>24</v>
      </c>
      <c r="B15" s="19"/>
      <c r="C15" s="19"/>
      <c r="D15" s="5">
        <f>1.5*D2</f>
        <v>2135250</v>
      </c>
      <c r="E15" s="6">
        <f t="shared" si="0"/>
        <v>200000</v>
      </c>
      <c r="F15" s="5">
        <f t="shared" si="1"/>
        <v>2335250</v>
      </c>
      <c r="G15" s="6">
        <f t="shared" si="2"/>
        <v>181496.25</v>
      </c>
      <c r="H15" s="6">
        <f t="shared" si="3"/>
        <v>256230</v>
      </c>
      <c r="I15" s="6">
        <f>+D15*I$6</f>
        <v>22292.01</v>
      </c>
      <c r="J15" s="6">
        <f t="shared" si="4"/>
        <v>194526.32500000001</v>
      </c>
      <c r="K15" s="6">
        <f t="shared" si="5"/>
        <v>280230</v>
      </c>
      <c r="L15" s="6">
        <f t="shared" si="6"/>
        <v>97379.925000000003</v>
      </c>
      <c r="M15" s="6">
        <f t="shared" si="7"/>
        <v>0</v>
      </c>
      <c r="N15" s="6">
        <f t="shared" si="8"/>
        <v>0</v>
      </c>
      <c r="O15" s="6">
        <f t="shared" si="9"/>
        <v>93410</v>
      </c>
      <c r="P15" s="5">
        <f t="shared" si="10"/>
        <v>3460814.51</v>
      </c>
      <c r="Q15" s="6">
        <f>+P15*12</f>
        <v>41529774.119999997</v>
      </c>
      <c r="R15" s="7">
        <v>1</v>
      </c>
      <c r="S15" s="6">
        <f>+P15*R15</f>
        <v>3460814.51</v>
      </c>
    </row>
    <row r="16" spans="1:19" x14ac:dyDescent="0.25">
      <c r="A16" s="19" t="s">
        <v>25</v>
      </c>
      <c r="B16" s="19"/>
      <c r="C16" s="19"/>
      <c r="D16" s="5">
        <f>1*D2</f>
        <v>1423500</v>
      </c>
      <c r="E16" s="6">
        <f t="shared" si="0"/>
        <v>200000</v>
      </c>
      <c r="F16" s="5">
        <f t="shared" si="1"/>
        <v>1623500</v>
      </c>
      <c r="G16" s="6">
        <f t="shared" si="2"/>
        <v>120997.50000000001</v>
      </c>
      <c r="H16" s="6">
        <f t="shared" si="3"/>
        <v>170820</v>
      </c>
      <c r="I16" s="6">
        <f>+D16*I$6</f>
        <v>14861.34</v>
      </c>
      <c r="J16" s="6">
        <f t="shared" si="4"/>
        <v>135237.54999999999</v>
      </c>
      <c r="K16" s="6">
        <f t="shared" si="5"/>
        <v>194820</v>
      </c>
      <c r="L16" s="6">
        <f t="shared" si="6"/>
        <v>67699.95</v>
      </c>
      <c r="M16" s="6">
        <f t="shared" si="7"/>
        <v>0</v>
      </c>
      <c r="N16" s="6">
        <f t="shared" si="8"/>
        <v>0</v>
      </c>
      <c r="O16" s="6">
        <f t="shared" si="9"/>
        <v>64940</v>
      </c>
      <c r="P16" s="5">
        <f t="shared" si="10"/>
        <v>2392876.3400000003</v>
      </c>
      <c r="Q16" s="6">
        <f>+P16*12</f>
        <v>28714516.080000006</v>
      </c>
      <c r="R16" s="7">
        <v>70</v>
      </c>
      <c r="S16" s="6">
        <f>+P16*R16</f>
        <v>167501343.80000001</v>
      </c>
    </row>
    <row r="17" spans="1:19" x14ac:dyDescent="0.25">
      <c r="A17" s="15" t="s">
        <v>26</v>
      </c>
      <c r="B17" s="16"/>
      <c r="C17" s="17"/>
      <c r="D17" s="10">
        <f>+SUM(D7:D16)</f>
        <v>32028750</v>
      </c>
      <c r="E17" s="10">
        <f t="shared" ref="E17:R17" si="12">+SUM(E7:E16)</f>
        <v>1000000</v>
      </c>
      <c r="F17" s="10">
        <f t="shared" si="12"/>
        <v>33028750</v>
      </c>
      <c r="G17" s="10">
        <f t="shared" si="12"/>
        <v>2722443.75</v>
      </c>
      <c r="H17" s="10">
        <f t="shared" si="12"/>
        <v>3843450</v>
      </c>
      <c r="I17" s="10">
        <f>+SUM(I7:I16)</f>
        <v>208058.76</v>
      </c>
      <c r="J17" s="10">
        <f t="shared" si="12"/>
        <v>2751294.875</v>
      </c>
      <c r="K17" s="10">
        <f t="shared" si="12"/>
        <v>3963450</v>
      </c>
      <c r="L17" s="10">
        <f t="shared" si="12"/>
        <v>1377298.875</v>
      </c>
      <c r="M17" s="10">
        <f t="shared" si="12"/>
        <v>0</v>
      </c>
      <c r="N17" s="10">
        <f t="shared" si="12"/>
        <v>0</v>
      </c>
      <c r="O17" s="10">
        <f t="shared" si="12"/>
        <v>1321150</v>
      </c>
      <c r="P17" s="10">
        <f t="shared" si="12"/>
        <v>49215896.259999998</v>
      </c>
      <c r="Q17" s="12">
        <f>SUM(Q7:Q16)</f>
        <v>590590755.11999989</v>
      </c>
      <c r="R17" s="11">
        <f>+SUM(R7:R16)</f>
        <v>79</v>
      </c>
      <c r="S17" s="10">
        <f>+SUM(S7:S16)</f>
        <v>214324363.72</v>
      </c>
    </row>
    <row r="20" spans="1:19" x14ac:dyDescent="0.25">
      <c r="P20" s="4"/>
    </row>
  </sheetData>
  <mergeCells count="29">
    <mergeCell ref="S5:S6"/>
    <mergeCell ref="P5:P6"/>
    <mergeCell ref="R5:R6"/>
    <mergeCell ref="O5:O6"/>
    <mergeCell ref="Q5:Q6"/>
    <mergeCell ref="L5:L6"/>
    <mergeCell ref="M5:M6"/>
    <mergeCell ref="N5:N6"/>
    <mergeCell ref="A4:C6"/>
    <mergeCell ref="D4:D6"/>
    <mergeCell ref="E4:E6"/>
    <mergeCell ref="F4:F6"/>
    <mergeCell ref="J5:J6"/>
    <mergeCell ref="K5:K6"/>
    <mergeCell ref="A7:C7"/>
    <mergeCell ref="A8:C8"/>
    <mergeCell ref="A9:C9"/>
    <mergeCell ref="A2:C2"/>
    <mergeCell ref="A3:C3"/>
    <mergeCell ref="A17:C17"/>
    <mergeCell ref="G5:G6"/>
    <mergeCell ref="H5:H6"/>
    <mergeCell ref="A16:C16"/>
    <mergeCell ref="A10:C10"/>
    <mergeCell ref="A11:C11"/>
    <mergeCell ref="A12:C12"/>
    <mergeCell ref="A13:C13"/>
    <mergeCell ref="A14:C14"/>
    <mergeCell ref="A15:C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Nómina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YESSIKA TAVERA</dc:creator>
  <cp:lastModifiedBy>YESSIKA TAVERA</cp:lastModifiedBy>
  <dcterms:created xsi:type="dcterms:W3CDTF">2025-02-10T01:46:25Z</dcterms:created>
  <dcterms:modified xsi:type="dcterms:W3CDTF">2025-03-24T21:57:51Z</dcterms:modified>
</cp:coreProperties>
</file>